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1" documentId="11_15116B4E34E742FD0A15423A715120C6E5A25401" xr6:coauthVersionLast="45" xr6:coauthVersionMax="45" xr10:uidLastSave="{0776DFA7-266F-41EE-BABE-DB690F967ECF}"/>
  <bookViews>
    <workbookView xWindow="-120" yWindow="-120" windowWidth="29040" windowHeight="16440" xr2:uid="{00000000-000D-0000-FFFF-FFFF00000000}"/>
  </bookViews>
  <sheets>
    <sheet name="შიტი1" sheetId="1" r:id="rId1"/>
  </sheets>
  <definedNames>
    <definedName name="_xlnm.Print_Area" localSheetId="0">შიტი1!$B$8:$J$71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1" l="1"/>
  <c r="J64" i="1" l="1"/>
  <c r="J65" i="1" s="1"/>
  <c r="J66" i="1" s="1"/>
  <c r="J67" i="1" s="1"/>
  <c r="H62" i="1"/>
  <c r="H63" i="1" s="1"/>
  <c r="H65" i="1" s="1"/>
  <c r="H66" i="1" s="1"/>
  <c r="H67" i="1" s="1"/>
  <c r="H69" i="1" s="1"/>
  <c r="J68" i="1" l="1"/>
  <c r="J69" i="1" s="1"/>
  <c r="J71" i="1" s="1"/>
</calcChain>
</file>

<file path=xl/sharedStrings.xml><?xml version="1.0" encoding="utf-8"?>
<sst xmlns="http://schemas.openxmlformats.org/spreadsheetml/2006/main" count="167" uniqueCount="80">
  <si>
    <t>#</t>
  </si>
  <si>
    <t>დამხმარე მასალა</t>
  </si>
  <si>
    <t>DN20</t>
  </si>
  <si>
    <t>DN40</t>
  </si>
  <si>
    <t>DN25</t>
  </si>
  <si>
    <t>ქვე ჯამი</t>
  </si>
  <si>
    <t>ტრანსპორტირება</t>
  </si>
  <si>
    <t>სოციალური ინკლუზიის ცენტრი ბაღდათში / SOCIAL INCLUSION CENTER IN BAGHDATI</t>
  </si>
  <si>
    <t>მექანიკური ნაწილი / Mechanical Part</t>
  </si>
  <si>
    <t>გათბობა / Heating</t>
  </si>
  <si>
    <t>მოწყობილობები / Equipments</t>
  </si>
  <si>
    <t>მოც / Size</t>
  </si>
  <si>
    <t>ერთ. / unit</t>
  </si>
  <si>
    <t>რაოდ. / Qty</t>
  </si>
  <si>
    <t>მასალის ჯამი / material total price</t>
  </si>
  <si>
    <t>ხელობა / installation price</t>
  </si>
  <si>
    <t>მასალა / material price</t>
  </si>
  <si>
    <t>ხელობის ჯამი / installation total price</t>
  </si>
  <si>
    <t>დასახელება / Description</t>
  </si>
  <si>
    <t>კედლის ქვაბი / Wall type gas water heater</t>
  </si>
  <si>
    <t>24KW</t>
  </si>
  <si>
    <t>კომპლ. / compl.</t>
  </si>
  <si>
    <t>DWG</t>
  </si>
  <si>
    <t>საბალანსო ავზი / Balancing tank</t>
  </si>
  <si>
    <t>საცირკ. ტუმბო / Circ. Pump</t>
  </si>
  <si>
    <t>ცალი / item</t>
  </si>
  <si>
    <t>მილები / Pipes</t>
  </si>
  <si>
    <t>ბოჭკ. წყლის მილი 9mm შეფუთვით / Hot water pipe with 9mm insulation</t>
  </si>
  <si>
    <t>მეტრი / Meter</t>
  </si>
  <si>
    <t>DN32</t>
  </si>
  <si>
    <t>DN16</t>
  </si>
  <si>
    <t>1100*500</t>
  </si>
  <si>
    <t>გაგრილება / Cooling</t>
  </si>
  <si>
    <t>9000 BTU</t>
  </si>
  <si>
    <t>სპლიტ სისტემის შიდა და გარე ბლოკის კომპლ. დრენაჟით / Split system indoor and outdoor unit with drain pipe</t>
  </si>
  <si>
    <t>ვენტილაცია / Ventilation</t>
  </si>
  <si>
    <t xml:space="preserve">სვ. წერტ. გამწოვი ვენტილატორი - სტანდარტული / Standard WC fan </t>
  </si>
  <si>
    <t>80 m3/h</t>
  </si>
  <si>
    <t>ჰაერის გადანაწილება / Air distribution</t>
  </si>
  <si>
    <t xml:space="preserve">სამზარეულოს  გამწოვი ქოლგა ვენტილატორით - სტანდარტული / Standard Kitchen exhaust hood with fan </t>
  </si>
  <si>
    <t>გალვანიზირებული თუნუქის ჰაერსატარი / galvanized steel air ducting</t>
  </si>
  <si>
    <t>0.5mm</t>
  </si>
  <si>
    <t>მ2 / m2</t>
  </si>
  <si>
    <t>დრეკადი ჰაერსატარი (ცივი) / Flexible ducting (Cold)</t>
  </si>
  <si>
    <t>127mm</t>
  </si>
  <si>
    <t>სანტექნიკა / Sanitary</t>
  </si>
  <si>
    <t xml:space="preserve">სეპტიკის რეზერვუარი / Septic tank </t>
  </si>
  <si>
    <t>5000 LT</t>
  </si>
  <si>
    <t>ჭა / manhole</t>
  </si>
  <si>
    <t>D1000 / H2000</t>
  </si>
  <si>
    <t>100lt</t>
  </si>
  <si>
    <t>ელ. წყალგამაცხელებელი / El. Water heater (1.5KW)</t>
  </si>
  <si>
    <t xml:space="preserve">ტრაპი / Water Trap </t>
  </si>
  <si>
    <t>100*100</t>
  </si>
  <si>
    <t>სამზ. ხელსაბანი კომპლექტით / Kitchen sink with compl.</t>
  </si>
  <si>
    <t>Std</t>
  </si>
  <si>
    <t>სვ. წერტ. ხელსაბანი კომპლექტით / WC sink with compl.</t>
  </si>
  <si>
    <t>უნიტაზი კომპლექტით / Water Closet with compl.</t>
  </si>
  <si>
    <t xml:space="preserve">ცივი წყლის მილი  / Cold water pipe </t>
  </si>
  <si>
    <t>კანალიზაციის მილი / Sewage pipe (3.2mm thk)</t>
  </si>
  <si>
    <t>პანელური რადიატორის კომპლ.(ტიპი 22) / panel radiator with compl. (Type22)</t>
  </si>
  <si>
    <t>D100*3000</t>
  </si>
  <si>
    <t>D100*2000</t>
  </si>
  <si>
    <t>D100*1000</t>
  </si>
  <si>
    <t>D50*2000</t>
  </si>
  <si>
    <t>D50*1000</t>
  </si>
  <si>
    <t>D50*500</t>
  </si>
  <si>
    <t>გოფრირებული მილი / Corrugated pipe</t>
  </si>
  <si>
    <t>ალუმინის ფოლგიანი ქვაბამბა / Stone Fiber with aluminium foil</t>
  </si>
  <si>
    <t>50mm</t>
  </si>
  <si>
    <t>D150</t>
  </si>
  <si>
    <t>გათბობის ცენტრალური კოლექტორი / central heating manifold</t>
  </si>
  <si>
    <t>პროცენტი მილებიდან / percent from pipe prices</t>
  </si>
  <si>
    <t xml:space="preserve"> მილის ფიტინგები / pipe fitings</t>
  </si>
  <si>
    <t>სახარჯი მასალა / other installation materials</t>
  </si>
  <si>
    <t>მიწის სამუშაოები / ground works</t>
  </si>
  <si>
    <t>ხელფასის დ.ღ.გ   VAT</t>
  </si>
  <si>
    <t>მოგება  Profit</t>
  </si>
  <si>
    <t>ზედნადები ხარჯი  Overhead cost</t>
  </si>
  <si>
    <t>შესრულება ჟამი დღგს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</si>
</sst>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GEL]\ * #,##0.00_);_([$GEL]\ * \(#,##0.00\);_([$GEL]\ * &quot;-&quot;??_);_(@_)"/>
  </numFmts>
  <fonts count="8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  <font>
      <b/>
      <sz val="12"/>
      <color theme="1"/>
      <name val="Sylfaen"/>
      <family val="2"/>
      <scheme val="minor"/>
    </font>
    <font>
      <sz val="12"/>
      <color theme="1"/>
      <name val="Sylfaen"/>
      <family val="2"/>
      <scheme val="minor"/>
    </font>
    <font>
      <sz val="8"/>
      <name val="Sylfaen"/>
      <family val="2"/>
      <scheme val="minor"/>
    </font>
    <font>
      <b/>
      <sz val="14"/>
      <color theme="1"/>
      <name val="Sylfaen"/>
      <family val="2"/>
      <scheme val="minor"/>
    </font>
    <font>
      <b/>
      <sz val="16"/>
      <color theme="1"/>
      <name val="Sylfaen"/>
      <family val="2"/>
      <scheme val="minor"/>
    </font>
    <font>
      <sz val="20"/>
      <color theme="1"/>
      <name val="Sylfaen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1" xfId="0" applyNumberFormat="1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J75"/>
  <sheetViews>
    <sheetView tabSelected="1" topLeftCell="B1" zoomScale="70" zoomScaleNormal="70" workbookViewId="0">
      <selection activeCell="F18" sqref="F18"/>
    </sheetView>
  </sheetViews>
  <sheetFormatPr defaultRowHeight="15" x14ac:dyDescent="0.25"/>
  <cols>
    <col min="1" max="1" width="18.125" customWidth="1"/>
    <col min="2" max="2" width="8.875" style="1"/>
    <col min="3" max="3" width="72.5" style="7" customWidth="1"/>
    <col min="4" max="4" width="15.5" style="7" customWidth="1"/>
    <col min="5" max="5" width="18.875" style="1" customWidth="1"/>
    <col min="6" max="6" width="21.5" style="1" customWidth="1"/>
    <col min="7" max="10" width="25.5" style="1" customWidth="1"/>
    <col min="11" max="11" width="33.375" customWidth="1"/>
  </cols>
  <sheetData>
    <row r="3" spans="2:10" x14ac:dyDescent="0.25">
      <c r="B3" s="23" t="s">
        <v>7</v>
      </c>
      <c r="C3" s="23"/>
      <c r="D3" s="23"/>
      <c r="E3" s="23"/>
      <c r="F3" s="23"/>
      <c r="G3" s="23"/>
      <c r="H3" s="23"/>
      <c r="I3" s="23"/>
      <c r="J3" s="23"/>
    </row>
    <row r="4" spans="2:10" x14ac:dyDescent="0.25">
      <c r="B4" s="23"/>
      <c r="C4" s="23"/>
      <c r="D4" s="23"/>
      <c r="E4" s="23"/>
      <c r="F4" s="23"/>
      <c r="G4" s="23"/>
      <c r="H4" s="23"/>
      <c r="I4" s="23"/>
      <c r="J4" s="23"/>
    </row>
    <row r="5" spans="2:10" x14ac:dyDescent="0.25">
      <c r="B5" s="23"/>
      <c r="C5" s="23"/>
      <c r="D5" s="23"/>
      <c r="E5" s="23"/>
      <c r="F5" s="23"/>
      <c r="G5" s="23"/>
      <c r="H5" s="23"/>
      <c r="I5" s="23"/>
      <c r="J5" s="23"/>
    </row>
    <row r="6" spans="2:10" ht="40.5" customHeight="1" x14ac:dyDescent="0.25">
      <c r="B6" s="24" t="s">
        <v>8</v>
      </c>
      <c r="C6" s="25"/>
      <c r="D6" s="25"/>
      <c r="E6" s="25"/>
      <c r="F6" s="25"/>
      <c r="G6" s="25"/>
      <c r="H6" s="25"/>
      <c r="I6" s="25"/>
      <c r="J6" s="26"/>
    </row>
    <row r="7" spans="2:10" ht="40.5" customHeight="1" x14ac:dyDescent="0.25">
      <c r="B7" s="27" t="s">
        <v>9</v>
      </c>
      <c r="C7" s="28"/>
      <c r="D7" s="28"/>
      <c r="E7" s="28"/>
      <c r="F7" s="28"/>
      <c r="G7" s="28"/>
      <c r="H7" s="28"/>
      <c r="I7" s="28"/>
      <c r="J7" s="29"/>
    </row>
    <row r="8" spans="2:10" s="17" customFormat="1" ht="36" customHeight="1" x14ac:dyDescent="0.35">
      <c r="B8" s="4" t="s">
        <v>0</v>
      </c>
      <c r="C8" s="4" t="s">
        <v>18</v>
      </c>
      <c r="D8" s="4" t="s">
        <v>11</v>
      </c>
      <c r="E8" s="4" t="s">
        <v>13</v>
      </c>
      <c r="F8" s="4" t="s">
        <v>12</v>
      </c>
      <c r="G8" s="4" t="s">
        <v>16</v>
      </c>
      <c r="H8" s="4" t="s">
        <v>14</v>
      </c>
      <c r="I8" s="4" t="s">
        <v>15</v>
      </c>
      <c r="J8" s="4" t="s">
        <v>17</v>
      </c>
    </row>
    <row r="9" spans="2:10" ht="27.6" customHeight="1" x14ac:dyDescent="0.25">
      <c r="B9" s="3">
        <v>1</v>
      </c>
      <c r="C9" s="5" t="s">
        <v>10</v>
      </c>
      <c r="D9" s="5"/>
      <c r="E9" s="3"/>
      <c r="F9" s="3"/>
      <c r="G9" s="3"/>
      <c r="H9" s="3"/>
      <c r="I9" s="3"/>
      <c r="J9" s="3"/>
    </row>
    <row r="10" spans="2:10" ht="26.25" customHeight="1" x14ac:dyDescent="0.25">
      <c r="B10" s="2"/>
      <c r="C10" s="8" t="s">
        <v>19</v>
      </c>
      <c r="D10" s="6" t="s">
        <v>20</v>
      </c>
      <c r="E10" s="6">
        <v>2</v>
      </c>
      <c r="F10" s="6" t="s">
        <v>21</v>
      </c>
      <c r="G10" s="21"/>
      <c r="H10" s="21"/>
      <c r="I10" s="21"/>
      <c r="J10" s="21"/>
    </row>
    <row r="11" spans="2:10" ht="26.25" customHeight="1" x14ac:dyDescent="0.25">
      <c r="B11" s="2"/>
      <c r="C11" s="8" t="s">
        <v>71</v>
      </c>
      <c r="D11" s="6" t="s">
        <v>22</v>
      </c>
      <c r="E11" s="6">
        <v>1</v>
      </c>
      <c r="F11" s="15" t="s">
        <v>21</v>
      </c>
      <c r="G11" s="21"/>
      <c r="H11" s="21"/>
      <c r="I11" s="21"/>
      <c r="J11" s="21"/>
    </row>
    <row r="12" spans="2:10" ht="26.25" customHeight="1" x14ac:dyDescent="0.25">
      <c r="B12" s="2"/>
      <c r="C12" s="8" t="s">
        <v>23</v>
      </c>
      <c r="D12" s="15" t="s">
        <v>22</v>
      </c>
      <c r="E12" s="6">
        <v>1</v>
      </c>
      <c r="F12" s="15" t="s">
        <v>21</v>
      </c>
      <c r="G12" s="21"/>
      <c r="H12" s="21"/>
      <c r="I12" s="21"/>
      <c r="J12" s="21"/>
    </row>
    <row r="13" spans="2:10" ht="26.25" customHeight="1" x14ac:dyDescent="0.25">
      <c r="B13" s="2"/>
      <c r="C13" s="8" t="s">
        <v>24</v>
      </c>
      <c r="D13" s="6" t="s">
        <v>22</v>
      </c>
      <c r="E13" s="6">
        <v>1</v>
      </c>
      <c r="F13" s="6" t="s">
        <v>25</v>
      </c>
      <c r="G13" s="21"/>
      <c r="H13" s="21"/>
      <c r="I13" s="21"/>
      <c r="J13" s="21"/>
    </row>
    <row r="14" spans="2:10" ht="42" customHeight="1" x14ac:dyDescent="0.25">
      <c r="B14" s="2"/>
      <c r="C14" s="8" t="s">
        <v>60</v>
      </c>
      <c r="D14" s="15" t="s">
        <v>31</v>
      </c>
      <c r="E14" s="15">
        <v>15</v>
      </c>
      <c r="F14" s="15" t="s">
        <v>21</v>
      </c>
      <c r="G14" s="21"/>
      <c r="H14" s="21"/>
      <c r="I14" s="21"/>
      <c r="J14" s="21"/>
    </row>
    <row r="15" spans="2:10" ht="27.6" customHeight="1" x14ac:dyDescent="0.25">
      <c r="B15" s="3">
        <v>2</v>
      </c>
      <c r="C15" s="5" t="s">
        <v>26</v>
      </c>
      <c r="D15" s="5"/>
      <c r="E15" s="3"/>
      <c r="F15" s="3"/>
      <c r="G15" s="18"/>
      <c r="H15" s="18"/>
      <c r="I15" s="18"/>
      <c r="J15" s="18"/>
    </row>
    <row r="16" spans="2:10" ht="45.75" customHeight="1" x14ac:dyDescent="0.25">
      <c r="B16" s="2"/>
      <c r="C16" s="8" t="s">
        <v>27</v>
      </c>
      <c r="D16" s="6" t="s">
        <v>3</v>
      </c>
      <c r="E16" s="9">
        <v>100</v>
      </c>
      <c r="F16" s="6" t="s">
        <v>28</v>
      </c>
      <c r="G16" s="21"/>
      <c r="H16" s="21"/>
      <c r="I16" s="21"/>
      <c r="J16" s="21"/>
    </row>
    <row r="17" spans="2:10" ht="45.75" customHeight="1" x14ac:dyDescent="0.25">
      <c r="B17" s="2"/>
      <c r="C17" s="8" t="s">
        <v>27</v>
      </c>
      <c r="D17" s="15" t="s">
        <v>29</v>
      </c>
      <c r="E17" s="9">
        <v>12</v>
      </c>
      <c r="F17" s="15" t="s">
        <v>28</v>
      </c>
      <c r="G17" s="21"/>
      <c r="H17" s="21"/>
      <c r="I17" s="21"/>
      <c r="J17" s="21"/>
    </row>
    <row r="18" spans="2:10" ht="45.75" customHeight="1" x14ac:dyDescent="0.25">
      <c r="B18" s="2"/>
      <c r="C18" s="8" t="s">
        <v>27</v>
      </c>
      <c r="D18" s="15" t="s">
        <v>4</v>
      </c>
      <c r="E18" s="9">
        <v>12</v>
      </c>
      <c r="F18" s="15" t="s">
        <v>28</v>
      </c>
      <c r="G18" s="21"/>
      <c r="H18" s="21"/>
      <c r="I18" s="21"/>
      <c r="J18" s="21"/>
    </row>
    <row r="19" spans="2:10" ht="45.75" customHeight="1" x14ac:dyDescent="0.25">
      <c r="B19" s="2"/>
      <c r="C19" s="8" t="s">
        <v>27</v>
      </c>
      <c r="D19" s="15" t="s">
        <v>2</v>
      </c>
      <c r="E19" s="9">
        <v>12</v>
      </c>
      <c r="F19" s="15" t="s">
        <v>28</v>
      </c>
      <c r="G19" s="21"/>
      <c r="H19" s="21"/>
      <c r="I19" s="21"/>
      <c r="J19" s="21"/>
    </row>
    <row r="20" spans="2:10" ht="45.75" customHeight="1" x14ac:dyDescent="0.25">
      <c r="B20" s="2"/>
      <c r="C20" s="8" t="s">
        <v>27</v>
      </c>
      <c r="D20" s="15" t="s">
        <v>30</v>
      </c>
      <c r="E20" s="9">
        <v>72</v>
      </c>
      <c r="F20" s="15" t="s">
        <v>28</v>
      </c>
      <c r="G20" s="21"/>
      <c r="H20" s="21"/>
      <c r="I20" s="21"/>
      <c r="J20" s="21"/>
    </row>
    <row r="21" spans="2:10" ht="40.5" customHeight="1" x14ac:dyDescent="0.25">
      <c r="B21" s="33" t="s">
        <v>32</v>
      </c>
      <c r="C21" s="34"/>
      <c r="D21" s="34"/>
      <c r="E21" s="34"/>
      <c r="F21" s="34"/>
      <c r="G21" s="34"/>
      <c r="H21" s="34"/>
      <c r="I21" s="34"/>
      <c r="J21" s="35"/>
    </row>
    <row r="22" spans="2:10" s="17" customFormat="1" ht="36" customHeight="1" x14ac:dyDescent="0.35">
      <c r="B22" s="4" t="s">
        <v>0</v>
      </c>
      <c r="C22" s="4" t="s">
        <v>18</v>
      </c>
      <c r="D22" s="4" t="s">
        <v>11</v>
      </c>
      <c r="E22" s="4" t="s">
        <v>13</v>
      </c>
      <c r="F22" s="4" t="s">
        <v>12</v>
      </c>
      <c r="G22" s="4" t="s">
        <v>16</v>
      </c>
      <c r="H22" s="4" t="s">
        <v>14</v>
      </c>
      <c r="I22" s="4" t="s">
        <v>15</v>
      </c>
      <c r="J22" s="4" t="s">
        <v>17</v>
      </c>
    </row>
    <row r="23" spans="2:10" ht="27.6" customHeight="1" x14ac:dyDescent="0.25">
      <c r="B23" s="3">
        <v>1</v>
      </c>
      <c r="C23" s="5" t="s">
        <v>10</v>
      </c>
      <c r="D23" s="5"/>
      <c r="E23" s="3"/>
      <c r="F23" s="3"/>
      <c r="G23" s="3"/>
      <c r="H23" s="3"/>
      <c r="I23" s="3"/>
      <c r="J23" s="3"/>
    </row>
    <row r="24" spans="2:10" ht="42" customHeight="1" x14ac:dyDescent="0.25">
      <c r="B24" s="2"/>
      <c r="C24" s="8" t="s">
        <v>34</v>
      </c>
      <c r="D24" s="15" t="s">
        <v>33</v>
      </c>
      <c r="E24" s="15">
        <v>1</v>
      </c>
      <c r="F24" s="15" t="s">
        <v>21</v>
      </c>
      <c r="G24" s="21"/>
      <c r="H24" s="21"/>
      <c r="I24" s="21"/>
      <c r="J24" s="21"/>
    </row>
    <row r="25" spans="2:10" ht="40.5" customHeight="1" x14ac:dyDescent="0.25">
      <c r="B25" s="36" t="s">
        <v>35</v>
      </c>
      <c r="C25" s="37"/>
      <c r="D25" s="37"/>
      <c r="E25" s="37"/>
      <c r="F25" s="37"/>
      <c r="G25" s="37"/>
      <c r="H25" s="37"/>
      <c r="I25" s="37"/>
      <c r="J25" s="38"/>
    </row>
    <row r="26" spans="2:10" s="17" customFormat="1" ht="36" customHeight="1" x14ac:dyDescent="0.35">
      <c r="B26" s="4" t="s">
        <v>0</v>
      </c>
      <c r="C26" s="4" t="s">
        <v>18</v>
      </c>
      <c r="D26" s="4" t="s">
        <v>11</v>
      </c>
      <c r="E26" s="4" t="s">
        <v>13</v>
      </c>
      <c r="F26" s="4" t="s">
        <v>12</v>
      </c>
      <c r="G26" s="4" t="s">
        <v>16</v>
      </c>
      <c r="H26" s="4" t="s">
        <v>14</v>
      </c>
      <c r="I26" s="4" t="s">
        <v>15</v>
      </c>
      <c r="J26" s="4" t="s">
        <v>17</v>
      </c>
    </row>
    <row r="27" spans="2:10" ht="27.6" customHeight="1" x14ac:dyDescent="0.25">
      <c r="B27" s="3">
        <v>1</v>
      </c>
      <c r="C27" s="5" t="s">
        <v>10</v>
      </c>
      <c r="D27" s="5"/>
      <c r="E27" s="3"/>
      <c r="F27" s="3"/>
      <c r="G27" s="3"/>
      <c r="H27" s="3"/>
      <c r="I27" s="3"/>
      <c r="J27" s="3"/>
    </row>
    <row r="28" spans="2:10" ht="42" customHeight="1" x14ac:dyDescent="0.25">
      <c r="B28" s="2"/>
      <c r="C28" s="8" t="s">
        <v>36</v>
      </c>
      <c r="D28" s="15" t="s">
        <v>37</v>
      </c>
      <c r="E28" s="15">
        <v>3</v>
      </c>
      <c r="F28" s="15" t="s">
        <v>25</v>
      </c>
      <c r="G28" s="21"/>
      <c r="H28" s="21"/>
      <c r="I28" s="21"/>
      <c r="J28" s="21"/>
    </row>
    <row r="29" spans="2:10" ht="42" customHeight="1" x14ac:dyDescent="0.25">
      <c r="B29" s="2"/>
      <c r="C29" s="8" t="s">
        <v>39</v>
      </c>
      <c r="D29" s="15">
        <f>-E303</f>
        <v>0</v>
      </c>
      <c r="E29" s="15">
        <v>1</v>
      </c>
      <c r="F29" s="15" t="s">
        <v>21</v>
      </c>
      <c r="G29" s="21"/>
      <c r="H29" s="21"/>
      <c r="I29" s="21"/>
      <c r="J29" s="21"/>
    </row>
    <row r="30" spans="2:10" ht="27.6" customHeight="1" x14ac:dyDescent="0.25">
      <c r="B30" s="3">
        <v>2</v>
      </c>
      <c r="C30" s="5" t="s">
        <v>38</v>
      </c>
      <c r="D30" s="5"/>
      <c r="E30" s="3"/>
      <c r="F30" s="3"/>
      <c r="G30" s="18"/>
      <c r="H30" s="18"/>
      <c r="I30" s="18"/>
      <c r="J30" s="18"/>
    </row>
    <row r="31" spans="2:10" ht="45.75" customHeight="1" x14ac:dyDescent="0.25">
      <c r="B31" s="2"/>
      <c r="C31" s="8" t="s">
        <v>40</v>
      </c>
      <c r="D31" s="15" t="s">
        <v>41</v>
      </c>
      <c r="E31" s="9">
        <v>10</v>
      </c>
      <c r="F31" s="15" t="s">
        <v>42</v>
      </c>
      <c r="G31" s="21"/>
      <c r="H31" s="21"/>
      <c r="I31" s="21"/>
      <c r="J31" s="21"/>
    </row>
    <row r="32" spans="2:10" ht="45.75" customHeight="1" x14ac:dyDescent="0.25">
      <c r="B32" s="2"/>
      <c r="C32" s="8" t="s">
        <v>43</v>
      </c>
      <c r="D32" s="15" t="s">
        <v>44</v>
      </c>
      <c r="E32" s="9">
        <v>3</v>
      </c>
      <c r="F32" s="15" t="s">
        <v>28</v>
      </c>
      <c r="G32" s="21"/>
      <c r="H32" s="21"/>
      <c r="I32" s="21"/>
      <c r="J32" s="21"/>
    </row>
    <row r="33" spans="2:10" ht="40.5" customHeight="1" x14ac:dyDescent="0.25">
      <c r="B33" s="39" t="s">
        <v>45</v>
      </c>
      <c r="C33" s="40"/>
      <c r="D33" s="40"/>
      <c r="E33" s="40"/>
      <c r="F33" s="40"/>
      <c r="G33" s="40"/>
      <c r="H33" s="40"/>
      <c r="I33" s="40"/>
      <c r="J33" s="41"/>
    </row>
    <row r="34" spans="2:10" s="17" customFormat="1" ht="36" customHeight="1" x14ac:dyDescent="0.35">
      <c r="B34" s="4" t="s">
        <v>0</v>
      </c>
      <c r="C34" s="4" t="s">
        <v>18</v>
      </c>
      <c r="D34" s="4" t="s">
        <v>11</v>
      </c>
      <c r="E34" s="4" t="s">
        <v>13</v>
      </c>
      <c r="F34" s="4" t="s">
        <v>12</v>
      </c>
      <c r="G34" s="4" t="s">
        <v>16</v>
      </c>
      <c r="H34" s="4" t="s">
        <v>14</v>
      </c>
      <c r="I34" s="4" t="s">
        <v>15</v>
      </c>
      <c r="J34" s="4" t="s">
        <v>17</v>
      </c>
    </row>
    <row r="35" spans="2:10" ht="27.6" customHeight="1" x14ac:dyDescent="0.25">
      <c r="B35" s="3">
        <v>1</v>
      </c>
      <c r="C35" s="5" t="s">
        <v>10</v>
      </c>
      <c r="D35" s="5"/>
      <c r="E35" s="3"/>
      <c r="F35" s="3"/>
      <c r="G35" s="21"/>
      <c r="H35" s="21"/>
      <c r="I35" s="21"/>
      <c r="J35" s="21"/>
    </row>
    <row r="36" spans="2:10" ht="26.25" customHeight="1" x14ac:dyDescent="0.25">
      <c r="B36" s="2"/>
      <c r="C36" s="8" t="s">
        <v>46</v>
      </c>
      <c r="D36" s="15" t="s">
        <v>47</v>
      </c>
      <c r="E36" s="15">
        <v>1</v>
      </c>
      <c r="F36" s="15" t="s">
        <v>21</v>
      </c>
      <c r="G36" s="21"/>
      <c r="H36" s="21"/>
      <c r="I36" s="21"/>
      <c r="J36" s="21"/>
    </row>
    <row r="37" spans="2:10" ht="26.25" customHeight="1" x14ac:dyDescent="0.25">
      <c r="B37" s="2"/>
      <c r="C37" s="8" t="s">
        <v>48</v>
      </c>
      <c r="D37" s="15" t="s">
        <v>49</v>
      </c>
      <c r="E37" s="15">
        <v>1</v>
      </c>
      <c r="F37" s="15" t="s">
        <v>21</v>
      </c>
      <c r="G37" s="21"/>
      <c r="H37" s="21"/>
      <c r="I37" s="21"/>
      <c r="J37" s="21"/>
    </row>
    <row r="38" spans="2:10" ht="26.25" customHeight="1" x14ac:dyDescent="0.25">
      <c r="B38" s="2"/>
      <c r="C38" s="8" t="s">
        <v>51</v>
      </c>
      <c r="D38" s="15" t="s">
        <v>50</v>
      </c>
      <c r="E38" s="15">
        <v>2</v>
      </c>
      <c r="F38" s="15" t="s">
        <v>21</v>
      </c>
      <c r="G38" s="21"/>
      <c r="H38" s="21"/>
      <c r="I38" s="21"/>
      <c r="J38" s="21"/>
    </row>
    <row r="39" spans="2:10" ht="26.25" customHeight="1" x14ac:dyDescent="0.25">
      <c r="B39" s="2"/>
      <c r="C39" s="8" t="s">
        <v>52</v>
      </c>
      <c r="D39" s="15" t="s">
        <v>53</v>
      </c>
      <c r="E39" s="15">
        <v>4</v>
      </c>
      <c r="F39" s="15" t="s">
        <v>21</v>
      </c>
      <c r="G39" s="21"/>
      <c r="H39" s="21"/>
      <c r="I39" s="21"/>
      <c r="J39" s="21"/>
    </row>
    <row r="40" spans="2:10" ht="26.25" customHeight="1" x14ac:dyDescent="0.25">
      <c r="B40" s="2"/>
      <c r="C40" s="8" t="s">
        <v>54</v>
      </c>
      <c r="D40" s="15" t="s">
        <v>55</v>
      </c>
      <c r="E40" s="15">
        <v>1</v>
      </c>
      <c r="F40" s="15" t="s">
        <v>21</v>
      </c>
      <c r="G40" s="21"/>
      <c r="H40" s="21"/>
      <c r="I40" s="21"/>
      <c r="J40" s="21"/>
    </row>
    <row r="41" spans="2:10" ht="26.25" customHeight="1" x14ac:dyDescent="0.25">
      <c r="B41" s="2"/>
      <c r="C41" s="8" t="s">
        <v>56</v>
      </c>
      <c r="D41" s="15" t="s">
        <v>55</v>
      </c>
      <c r="E41" s="15">
        <v>3</v>
      </c>
      <c r="F41" s="15" t="s">
        <v>21</v>
      </c>
      <c r="G41" s="21"/>
      <c r="H41" s="21"/>
      <c r="I41" s="21"/>
      <c r="J41" s="21"/>
    </row>
    <row r="42" spans="2:10" ht="26.25" customHeight="1" x14ac:dyDescent="0.25">
      <c r="B42" s="2"/>
      <c r="C42" s="8" t="s">
        <v>57</v>
      </c>
      <c r="D42" s="15" t="s">
        <v>55</v>
      </c>
      <c r="E42" s="15">
        <v>3</v>
      </c>
      <c r="F42" s="15" t="s">
        <v>21</v>
      </c>
      <c r="G42" s="21"/>
      <c r="H42" s="21"/>
      <c r="I42" s="21"/>
      <c r="J42" s="21"/>
    </row>
    <row r="43" spans="2:10" ht="27.6" customHeight="1" x14ac:dyDescent="0.25">
      <c r="B43" s="3">
        <v>2</v>
      </c>
      <c r="C43" s="5" t="s">
        <v>26</v>
      </c>
      <c r="D43" s="5"/>
      <c r="E43" s="3"/>
      <c r="F43" s="3"/>
      <c r="G43" s="18"/>
      <c r="H43" s="18"/>
      <c r="I43" s="18"/>
      <c r="J43" s="18"/>
    </row>
    <row r="44" spans="2:10" ht="45.75" customHeight="1" x14ac:dyDescent="0.25">
      <c r="B44" s="2"/>
      <c r="C44" s="8" t="s">
        <v>27</v>
      </c>
      <c r="D44" s="15" t="s">
        <v>2</v>
      </c>
      <c r="E44" s="9">
        <v>36</v>
      </c>
      <c r="F44" s="15" t="s">
        <v>28</v>
      </c>
      <c r="G44" s="21"/>
      <c r="H44" s="21"/>
      <c r="I44" s="21"/>
      <c r="J44" s="21"/>
    </row>
    <row r="45" spans="2:10" ht="45.75" customHeight="1" x14ac:dyDescent="0.25">
      <c r="B45" s="2"/>
      <c r="C45" s="8" t="s">
        <v>27</v>
      </c>
      <c r="D45" s="15" t="s">
        <v>30</v>
      </c>
      <c r="E45" s="9">
        <v>12</v>
      </c>
      <c r="F45" s="15" t="s">
        <v>28</v>
      </c>
      <c r="G45" s="21"/>
      <c r="H45" s="21"/>
      <c r="I45" s="21"/>
      <c r="J45" s="21"/>
    </row>
    <row r="46" spans="2:10" ht="31.5" customHeight="1" x14ac:dyDescent="0.25">
      <c r="B46" s="2"/>
      <c r="C46" s="8" t="s">
        <v>58</v>
      </c>
      <c r="D46" s="15" t="s">
        <v>2</v>
      </c>
      <c r="E46" s="9">
        <v>40</v>
      </c>
      <c r="F46" s="15" t="s">
        <v>28</v>
      </c>
      <c r="G46" s="21"/>
      <c r="H46" s="21"/>
      <c r="I46" s="21"/>
      <c r="J46" s="21"/>
    </row>
    <row r="47" spans="2:10" ht="31.5" customHeight="1" x14ac:dyDescent="0.25">
      <c r="B47" s="2"/>
      <c r="C47" s="8" t="s">
        <v>58</v>
      </c>
      <c r="D47" s="15" t="s">
        <v>30</v>
      </c>
      <c r="E47" s="9">
        <v>12</v>
      </c>
      <c r="F47" s="15" t="s">
        <v>28</v>
      </c>
      <c r="G47" s="21"/>
      <c r="H47" s="21"/>
      <c r="I47" s="21"/>
      <c r="J47" s="21"/>
    </row>
    <row r="48" spans="2:10" ht="31.5" customHeight="1" x14ac:dyDescent="0.25">
      <c r="B48" s="2"/>
      <c r="C48" s="8" t="s">
        <v>59</v>
      </c>
      <c r="D48" s="15" t="s">
        <v>61</v>
      </c>
      <c r="E48" s="9">
        <v>12</v>
      </c>
      <c r="F48" s="15" t="s">
        <v>25</v>
      </c>
      <c r="G48" s="21"/>
      <c r="H48" s="21"/>
      <c r="I48" s="21"/>
      <c r="J48" s="21"/>
    </row>
    <row r="49" spans="2:10" ht="31.5" customHeight="1" x14ac:dyDescent="0.25">
      <c r="B49" s="2"/>
      <c r="C49" s="8" t="s">
        <v>59</v>
      </c>
      <c r="D49" s="15" t="s">
        <v>62</v>
      </c>
      <c r="E49" s="9">
        <v>3</v>
      </c>
      <c r="F49" s="15" t="s">
        <v>25</v>
      </c>
      <c r="G49" s="21"/>
      <c r="H49" s="21"/>
      <c r="I49" s="21"/>
      <c r="J49" s="21"/>
    </row>
    <row r="50" spans="2:10" ht="31.5" customHeight="1" x14ac:dyDescent="0.25">
      <c r="B50" s="2"/>
      <c r="C50" s="8" t="s">
        <v>59</v>
      </c>
      <c r="D50" s="15" t="s">
        <v>63</v>
      </c>
      <c r="E50" s="9">
        <v>3</v>
      </c>
      <c r="F50" s="15" t="s">
        <v>25</v>
      </c>
      <c r="G50" s="21"/>
      <c r="H50" s="21"/>
      <c r="I50" s="21"/>
      <c r="J50" s="21"/>
    </row>
    <row r="51" spans="2:10" ht="31.5" customHeight="1" x14ac:dyDescent="0.25">
      <c r="B51" s="2"/>
      <c r="C51" s="8" t="s">
        <v>59</v>
      </c>
      <c r="D51" s="15" t="s">
        <v>64</v>
      </c>
      <c r="E51" s="9">
        <v>2</v>
      </c>
      <c r="F51" s="15" t="s">
        <v>25</v>
      </c>
      <c r="G51" s="21"/>
      <c r="H51" s="21"/>
      <c r="I51" s="21"/>
      <c r="J51" s="21"/>
    </row>
    <row r="52" spans="2:10" ht="31.5" customHeight="1" x14ac:dyDescent="0.25">
      <c r="B52" s="2"/>
      <c r="C52" s="8" t="s">
        <v>59</v>
      </c>
      <c r="D52" s="15" t="s">
        <v>65</v>
      </c>
      <c r="E52" s="9">
        <v>9</v>
      </c>
      <c r="F52" s="15" t="s">
        <v>25</v>
      </c>
      <c r="G52" s="21"/>
      <c r="H52" s="21"/>
      <c r="I52" s="21"/>
      <c r="J52" s="21"/>
    </row>
    <row r="53" spans="2:10" ht="31.5" customHeight="1" x14ac:dyDescent="0.25">
      <c r="B53" s="2"/>
      <c r="C53" s="8" t="s">
        <v>59</v>
      </c>
      <c r="D53" s="15" t="s">
        <v>66</v>
      </c>
      <c r="E53" s="9">
        <v>4</v>
      </c>
      <c r="F53" s="15" t="s">
        <v>25</v>
      </c>
      <c r="G53" s="21"/>
      <c r="H53" s="21"/>
      <c r="I53" s="21"/>
      <c r="J53" s="21"/>
    </row>
    <row r="54" spans="2:10" ht="31.5" customHeight="1" x14ac:dyDescent="0.25">
      <c r="B54" s="2"/>
      <c r="C54" s="8" t="s">
        <v>67</v>
      </c>
      <c r="D54" s="15" t="s">
        <v>70</v>
      </c>
      <c r="E54" s="9">
        <v>3</v>
      </c>
      <c r="F54" s="15" t="s">
        <v>28</v>
      </c>
      <c r="G54" s="21"/>
      <c r="H54" s="21"/>
      <c r="I54" s="21"/>
      <c r="J54" s="21"/>
    </row>
    <row r="55" spans="2:10" ht="27.6" customHeight="1" x14ac:dyDescent="0.25">
      <c r="B55" s="3">
        <v>5</v>
      </c>
      <c r="C55" s="5" t="s">
        <v>1</v>
      </c>
      <c r="D55" s="5"/>
      <c r="E55" s="3"/>
      <c r="F55" s="3"/>
      <c r="G55" s="18"/>
      <c r="H55" s="18"/>
      <c r="I55" s="18"/>
      <c r="J55" s="18"/>
    </row>
    <row r="56" spans="2:10" ht="48" customHeight="1" x14ac:dyDescent="0.25">
      <c r="B56" s="2"/>
      <c r="C56" s="6" t="s">
        <v>73</v>
      </c>
      <c r="D56" s="15">
        <v>4545</v>
      </c>
      <c r="E56" s="19">
        <v>0.2</v>
      </c>
      <c r="F56" s="6" t="s">
        <v>72</v>
      </c>
      <c r="G56" s="21"/>
      <c r="H56" s="21"/>
      <c r="I56" s="21"/>
      <c r="J56" s="21"/>
    </row>
    <row r="57" spans="2:10" ht="26.25" customHeight="1" x14ac:dyDescent="0.25">
      <c r="B57" s="2"/>
      <c r="C57" s="15" t="s">
        <v>68</v>
      </c>
      <c r="D57" s="15" t="s">
        <v>69</v>
      </c>
      <c r="E57" s="15">
        <v>2</v>
      </c>
      <c r="F57" s="15" t="s">
        <v>25</v>
      </c>
      <c r="G57" s="21"/>
      <c r="H57" s="21"/>
      <c r="I57" s="21"/>
      <c r="J57" s="21"/>
    </row>
    <row r="58" spans="2:10" ht="26.25" customHeight="1" x14ac:dyDescent="0.25">
      <c r="B58" s="2"/>
      <c r="C58" s="16" t="s">
        <v>75</v>
      </c>
      <c r="D58" s="16"/>
      <c r="E58" s="16">
        <v>1</v>
      </c>
      <c r="F58" s="16" t="s">
        <v>21</v>
      </c>
      <c r="G58" s="21"/>
      <c r="H58" s="21"/>
      <c r="I58" s="21"/>
      <c r="J58" s="21"/>
    </row>
    <row r="59" spans="2:10" ht="26.25" customHeight="1" x14ac:dyDescent="0.25">
      <c r="B59" s="2"/>
      <c r="C59" s="6" t="s">
        <v>74</v>
      </c>
      <c r="D59" s="6"/>
      <c r="E59" s="6">
        <v>1</v>
      </c>
      <c r="F59" s="15" t="s">
        <v>21</v>
      </c>
      <c r="G59" s="21"/>
      <c r="H59" s="21"/>
      <c r="I59" s="21"/>
      <c r="J59" s="21"/>
    </row>
    <row r="60" spans="2:10" ht="27.6" customHeight="1" x14ac:dyDescent="0.25">
      <c r="B60" s="3"/>
      <c r="C60" s="5"/>
      <c r="D60" s="5"/>
      <c r="E60" s="3"/>
      <c r="F60" s="3"/>
      <c r="G60" s="3"/>
      <c r="H60" s="3"/>
      <c r="I60" s="3"/>
      <c r="J60" s="3"/>
    </row>
    <row r="61" spans="2:10" ht="23.25" customHeight="1" x14ac:dyDescent="0.25">
      <c r="D61" s="6"/>
      <c r="E61" s="2"/>
      <c r="F61" s="2"/>
      <c r="G61" s="12" t="s">
        <v>5</v>
      </c>
      <c r="H61" s="13"/>
      <c r="I61" s="13"/>
      <c r="J61" s="13"/>
    </row>
    <row r="62" spans="2:10" ht="23.25" customHeight="1" x14ac:dyDescent="0.25">
      <c r="D62" s="32" t="s">
        <v>6</v>
      </c>
      <c r="E62" s="32"/>
      <c r="F62" s="32"/>
      <c r="G62" s="10">
        <v>0.01</v>
      </c>
      <c r="H62" s="14">
        <f>H61*G62</f>
        <v>0</v>
      </c>
      <c r="I62" s="14"/>
      <c r="J62" s="14"/>
    </row>
    <row r="63" spans="2:10" ht="23.25" customHeight="1" x14ac:dyDescent="0.25">
      <c r="D63" s="6"/>
      <c r="E63" s="2"/>
      <c r="F63" s="2"/>
      <c r="G63" s="12" t="s">
        <v>5</v>
      </c>
      <c r="H63" s="13">
        <f>H61+H62</f>
        <v>0</v>
      </c>
      <c r="I63" s="13"/>
      <c r="J63" s="13"/>
    </row>
    <row r="64" spans="2:10" ht="23.25" customHeight="1" x14ac:dyDescent="0.25">
      <c r="D64" s="32" t="s">
        <v>78</v>
      </c>
      <c r="E64" s="32"/>
      <c r="F64" s="32"/>
      <c r="G64" s="10">
        <v>0.05</v>
      </c>
      <c r="H64" s="14"/>
      <c r="I64" s="14"/>
      <c r="J64" s="14">
        <f>J63*G64</f>
        <v>0</v>
      </c>
    </row>
    <row r="65" spans="2:10" ht="23.25" customHeight="1" x14ac:dyDescent="0.25">
      <c r="D65" s="6"/>
      <c r="E65" s="2"/>
      <c r="F65" s="2"/>
      <c r="G65" s="12" t="s">
        <v>5</v>
      </c>
      <c r="H65" s="13">
        <f>H63</f>
        <v>0</v>
      </c>
      <c r="I65" s="13"/>
      <c r="J65" s="13">
        <f>J63+J64</f>
        <v>0</v>
      </c>
    </row>
    <row r="66" spans="2:10" ht="23.25" customHeight="1" x14ac:dyDescent="0.25">
      <c r="D66" s="32" t="s">
        <v>77</v>
      </c>
      <c r="E66" s="32"/>
      <c r="F66" s="32"/>
      <c r="G66" s="10">
        <v>0.03</v>
      </c>
      <c r="H66" s="14">
        <f>H65*G66</f>
        <v>0</v>
      </c>
      <c r="I66" s="14"/>
      <c r="J66" s="14">
        <f>J65*G66</f>
        <v>0</v>
      </c>
    </row>
    <row r="67" spans="2:10" ht="23.25" customHeight="1" x14ac:dyDescent="0.25">
      <c r="D67" s="6"/>
      <c r="E67" s="2"/>
      <c r="F67" s="2"/>
      <c r="G67" s="12" t="s">
        <v>5</v>
      </c>
      <c r="H67" s="13">
        <f>H65+H66</f>
        <v>0</v>
      </c>
      <c r="I67" s="13"/>
      <c r="J67" s="13">
        <f>J65+J66</f>
        <v>0</v>
      </c>
    </row>
    <row r="68" spans="2:10" ht="23.25" customHeight="1" x14ac:dyDescent="0.25">
      <c r="D68" s="32" t="s">
        <v>76</v>
      </c>
      <c r="E68" s="32"/>
      <c r="F68" s="32"/>
      <c r="G68" s="10">
        <v>0.18</v>
      </c>
      <c r="H68" s="14"/>
      <c r="I68" s="14"/>
      <c r="J68" s="14">
        <f>J67*G68</f>
        <v>0</v>
      </c>
    </row>
    <row r="69" spans="2:10" ht="23.25" customHeight="1" x14ac:dyDescent="0.25">
      <c r="D69" s="6"/>
      <c r="E69" s="2"/>
      <c r="F69" s="2"/>
      <c r="G69" s="12" t="s">
        <v>5</v>
      </c>
      <c r="H69" s="13">
        <f>H67</f>
        <v>0</v>
      </c>
      <c r="I69" s="13"/>
      <c r="J69" s="13">
        <f>J67+J68</f>
        <v>0</v>
      </c>
    </row>
    <row r="70" spans="2:10" ht="23.25" customHeight="1" thickBot="1" x14ac:dyDescent="0.3">
      <c r="H70" s="11"/>
      <c r="I70" s="11"/>
      <c r="J70" s="11"/>
    </row>
    <row r="71" spans="2:10" ht="46.5" customHeight="1" x14ac:dyDescent="0.25">
      <c r="E71" s="30" t="s">
        <v>79</v>
      </c>
      <c r="F71" s="31"/>
      <c r="G71" s="31"/>
      <c r="H71" s="31"/>
      <c r="I71" s="31"/>
      <c r="J71" s="20">
        <f>H69+J69</f>
        <v>0</v>
      </c>
    </row>
    <row r="72" spans="2:10" x14ac:dyDescent="0.25">
      <c r="B72" s="22"/>
      <c r="C72" s="22"/>
      <c r="D72" s="22"/>
      <c r="E72" s="22"/>
      <c r="F72" s="22"/>
      <c r="G72" s="22"/>
      <c r="H72" s="22"/>
      <c r="I72" s="22"/>
      <c r="J72" s="22"/>
    </row>
    <row r="73" spans="2:10" x14ac:dyDescent="0.25">
      <c r="B73" s="22"/>
      <c r="C73" s="22"/>
      <c r="D73" s="22"/>
      <c r="E73" s="22"/>
      <c r="F73" s="22"/>
      <c r="G73" s="22"/>
      <c r="H73" s="22"/>
      <c r="I73" s="22"/>
      <c r="J73" s="22"/>
    </row>
    <row r="74" spans="2:10" x14ac:dyDescent="0.25">
      <c r="B74" s="22"/>
      <c r="C74" s="22"/>
      <c r="D74" s="22"/>
      <c r="E74" s="22"/>
      <c r="F74" s="22"/>
      <c r="G74" s="22"/>
      <c r="H74" s="22"/>
      <c r="I74" s="22"/>
      <c r="J74" s="22"/>
    </row>
    <row r="75" spans="2:10" x14ac:dyDescent="0.25">
      <c r="B75" s="22"/>
      <c r="C75" s="22"/>
      <c r="D75" s="22"/>
      <c r="E75" s="22"/>
      <c r="F75" s="22"/>
      <c r="G75" s="22"/>
      <c r="H75" s="22"/>
      <c r="I75" s="22"/>
      <c r="J75" s="22"/>
    </row>
  </sheetData>
  <mergeCells count="12">
    <mergeCell ref="B72:J75"/>
    <mergeCell ref="B3:J5"/>
    <mergeCell ref="B6:J6"/>
    <mergeCell ref="B7:J7"/>
    <mergeCell ref="E71:I71"/>
    <mergeCell ref="D62:F62"/>
    <mergeCell ref="D64:F64"/>
    <mergeCell ref="D66:F66"/>
    <mergeCell ref="D68:F68"/>
    <mergeCell ref="B21:J21"/>
    <mergeCell ref="B25:J25"/>
    <mergeCell ref="B33:J33"/>
  </mergeCells>
  <phoneticPr fontId="4" type="noConversion"/>
  <pageMargins left="0.7" right="0.7" top="0.75" bottom="0.75" header="0.3" footer="0.3"/>
  <pageSetup paperSize="8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შიტი1</vt:lpstr>
      <vt:lpstr>შიტი1!Print_Area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2022-03-07T13:06:42Z</dcterms:modified>
</cp:coreProperties>
</file>